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ON2 34\NORTE2020\Avisos_NORTE2020\Avisos_Equip.Sociais\ZZ_Aviso_AG\"/>
    </mc:Choice>
  </mc:AlternateContent>
  <bookViews>
    <workbookView xWindow="0" yWindow="0" windowWidth="19200" windowHeight="8235"/>
  </bookViews>
  <sheets>
    <sheet name="PDCT_TS" sheetId="4" r:id="rId1"/>
  </sheets>
  <externalReferences>
    <externalReference r:id="rId2"/>
  </externalReferences>
  <definedNames>
    <definedName name="_xlnm._FilterDatabase" localSheetId="0" hidden="1">PDCT_TS!$A$5:$J$56</definedName>
    <definedName name="_xlnm.Print_Area" localSheetId="0">PDCT_TS!$A$1:$K$59</definedName>
    <definedName name="Designação_do_domínio_de_intervenção" localSheetId="0">'[1]Fonte de dados 1'!$C$2:$C$124</definedName>
    <definedName name="Designação_do_domínio_de_intervenção">'[1]Fonte de dados 1'!$C$2:$C$124</definedName>
    <definedName name="_xlnm.Print_Titles" localSheetId="0">PDCT_TS!$1:$5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4" l="1"/>
  <c r="F58" i="4"/>
</calcChain>
</file>

<file path=xl/sharedStrings.xml><?xml version="1.0" encoding="utf-8"?>
<sst xmlns="http://schemas.openxmlformats.org/spreadsheetml/2006/main" count="220" uniqueCount="119">
  <si>
    <t>P.I.</t>
  </si>
  <si>
    <t>Designação do Investimento</t>
  </si>
  <si>
    <t>NIF Promotor</t>
  </si>
  <si>
    <t>Promotor</t>
  </si>
  <si>
    <t>Investimento Total Elegível (€)</t>
  </si>
  <si>
    <t>Ano de Início</t>
  </si>
  <si>
    <t>Concelho</t>
  </si>
  <si>
    <t>% Imputação</t>
  </si>
  <si>
    <t>9.7</t>
  </si>
  <si>
    <t>QUADRO DE INVESTIMENTOS ATUALIZADO</t>
  </si>
  <si>
    <t>PDCT CIM do Tâmega e Sousa
Deliberação CD 02/07/2020</t>
  </si>
  <si>
    <r>
      <rPr>
        <b/>
        <sz val="12"/>
        <rFont val="Calibri"/>
        <family val="2"/>
      </rPr>
      <t xml:space="preserve">Prioridade de Investimento 9.7 </t>
    </r>
    <r>
      <rPr>
        <sz val="12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</si>
  <si>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Fundo 
(€)</t>
  </si>
  <si>
    <t>Requalificar os edificios da sede onde desenvolve apoio às pessoas com deficiência</t>
  </si>
  <si>
    <t>CERCIMARANTE, C.R.L.</t>
  </si>
  <si>
    <t>Amarante</t>
  </si>
  <si>
    <t>100,00</t>
  </si>
  <si>
    <t>Requalificação de equipamento para resposta social de Centro de Dia</t>
  </si>
  <si>
    <t>Casa do Povo de Telões</t>
  </si>
  <si>
    <t>Remodelação e adaptação das infraestruturas de equipamentos sociais - sem alargamento</t>
  </si>
  <si>
    <t>Santa Casa da Misericórdia de Amarante</t>
  </si>
  <si>
    <t>Substituição da cobertura e caixilharia na estrutura de resposta social Creche</t>
  </si>
  <si>
    <t>Infantário Creche "O Miúdo"</t>
  </si>
  <si>
    <t>Aumentar as instalações da Creche existente</t>
  </si>
  <si>
    <t>Associação O Bem-Estar</t>
  </si>
  <si>
    <t>Requalificação/remodelação da Estrutura Residencial para Pessoas Idosas (ERPI) e aquisição de equipamentos - Centro Social de Sta. Cruz do Douro</t>
  </si>
  <si>
    <t>Centro Social de Santa Cruz do Douro</t>
  </si>
  <si>
    <t>Baião</t>
  </si>
  <si>
    <t>Requalificação e adaptação do espaço físico de apoio a Centro de Dia e Creche; aquisição de equipamentos</t>
  </si>
  <si>
    <t>Obra de Bem Estar Rural de Baião</t>
  </si>
  <si>
    <t>Requalificação do espaço físico do Centro de Dia</t>
  </si>
  <si>
    <t>Requalificação do Espaço SAD e aquisição de equipamentos</t>
  </si>
  <si>
    <t>ADEGRIL - Associação de Desenvolvimento do Grilo</t>
  </si>
  <si>
    <t>Requalificação/remodelação das respostas Sociais - Centro de Dia e SAD – e aquisição de equipamentos</t>
  </si>
  <si>
    <t xml:space="preserve"> CECAJUVI - Centro de Convívio e Apoio à Juventude e Idosos</t>
  </si>
  <si>
    <t>Adaptação, remodelação e  ampliação de ERPI</t>
  </si>
  <si>
    <t>Associação de Reformados, Pensionistas e Idosos de Pedorido</t>
  </si>
  <si>
    <t>Castelo de Paiva</t>
  </si>
  <si>
    <t>Remodelação e ampliação da Cozinha do Centro de Dia, ERPI e SAD</t>
  </si>
  <si>
    <t>Centro Social de Santa Maria de Sardoura</t>
  </si>
  <si>
    <t>Remodelação CAO</t>
  </si>
  <si>
    <t>Santa Casa da Misericórdia de Castelo de Paiva</t>
  </si>
  <si>
    <t>Requalificação de espaços  Creche</t>
  </si>
  <si>
    <t>Centro Social e Paroquial de Sobrado</t>
  </si>
  <si>
    <t>Adaptação e reconversão de equipamentos para apoio a idosos e crianças (Celorico de Basto)</t>
  </si>
  <si>
    <t>Associação de Solidariedade Social de Basto</t>
  </si>
  <si>
    <t>Celorico de Basto</t>
  </si>
  <si>
    <t>Adaptação e aquisição de equipamentos para apoio a crianças e idosos</t>
  </si>
  <si>
    <t>Adaptação e reconversão de equipamentos para apoio a crianças e idosos (Mota)</t>
  </si>
  <si>
    <t>Centro Comunitário Bento XVI</t>
  </si>
  <si>
    <t>Adaptação e reconversão de equipamentos para apoio a idosos (Ribas - Gandarela)</t>
  </si>
  <si>
    <t>Centro Social e Paroquial de Divino Salvador</t>
  </si>
  <si>
    <t>Adaptação e reconversão de equipamentos para apoio a idosos (Fermil)</t>
  </si>
  <si>
    <t>Centro Social e Paroquial de Santo André de Molares</t>
  </si>
  <si>
    <t>Adaptação e aquisição de equipamentos para apoio a idosos</t>
  </si>
  <si>
    <t>Associação Solidariedade Social Santo André de Codessoso</t>
  </si>
  <si>
    <t>Irmandade da Santa Casa da Misericórdia de S. Bento de Arnoia</t>
  </si>
  <si>
    <t>Centro Social e Paroquial de  S. Bartolomeu do Rego</t>
  </si>
  <si>
    <t>Associação Estrela D`Amizade</t>
  </si>
  <si>
    <t>Remodelação/Requalificação de um Edifício destinado a Lar Residencial</t>
  </si>
  <si>
    <t>Santa Casa da Misericórdia de Cinfães</t>
  </si>
  <si>
    <t>Cinfães</t>
  </si>
  <si>
    <t>Ampliação de instalações com vista à criação de um Lar Residencial, um pólo CAO e SAD (faseado)</t>
  </si>
  <si>
    <t>CERCIFEL</t>
  </si>
  <si>
    <t>Felgueiras</t>
  </si>
  <si>
    <t>Ampliação do Lar de Idosos/as</t>
  </si>
  <si>
    <t>Centro Social e Paroquial Divino Salvador de Moure</t>
  </si>
  <si>
    <t>Casa do Povo da Lixa</t>
  </si>
  <si>
    <t xml:space="preserve">Equipamento móvel </t>
  </si>
  <si>
    <t>Associação de Solidariedade Social de Nespereira</t>
  </si>
  <si>
    <t>Lousada</t>
  </si>
  <si>
    <t xml:space="preserve">Aquisição de equipamento móvel </t>
  </si>
  <si>
    <t>Centro Social e Paroquial  de Lustosa</t>
  </si>
  <si>
    <t>Equipamento e Remodelação</t>
  </si>
  <si>
    <t>Associação Coração Solidário S. Miguel de Silvares</t>
  </si>
  <si>
    <t>Equipamento</t>
  </si>
  <si>
    <t>Santa Casa da Misericórdia de Lousada</t>
  </si>
  <si>
    <t>Reabilitação e equipamento</t>
  </si>
  <si>
    <t>Centro Social e Paroquial de Sousela</t>
  </si>
  <si>
    <t>Aquisição de equipamento fisico e móvel Creche</t>
  </si>
  <si>
    <t>Centro Social e Paroquial de Macieira</t>
  </si>
  <si>
    <t>Equipamento móvel - CAO</t>
  </si>
  <si>
    <t>ACIP - Ave Cooperativa Intervenção Psico-Social, C.R.L</t>
  </si>
  <si>
    <t>Remodelação das Infraestruturas  do Centro Social S. Martinho Soalhães</t>
  </si>
  <si>
    <t>Associação das Obras Sociais de São Vicente de Paulo</t>
  </si>
  <si>
    <t>Marco de Canaveses</t>
  </si>
  <si>
    <t>Requalificação de Jardim de Infância - JI - para Centro de Dia e Serviço de Apoio Domiciliário “Renascer Sénior”</t>
  </si>
  <si>
    <t>Centro Social e Paroquial de Favões</t>
  </si>
  <si>
    <t>Ampliação e Adequação da Cozinha</t>
  </si>
  <si>
    <t>Associação Obras Sociais de São Vicente de Paulo - Centro Social de Vila Boa de Quires</t>
  </si>
  <si>
    <t xml:space="preserve">Adaptação/modernização das instalações do Centro de Dia </t>
  </si>
  <si>
    <t>Associação Cultural da Casa do Povo da Livração</t>
  </si>
  <si>
    <t>Reabilitação do Centro de Dia Pacinhos</t>
  </si>
  <si>
    <t>Ampliação e reestruturação da ERPI - Estrutura Residêncial para Idosos</t>
  </si>
  <si>
    <t>Irmandade da Santa Casa da Misericórdia de Freamunde</t>
  </si>
  <si>
    <t>Paços de Ferreira</t>
  </si>
  <si>
    <t>Centro de Apoio à Deficiência (obras de reabilitação e requalificação)</t>
  </si>
  <si>
    <t>Obra Social e Cultural Sílvia Cardoso</t>
  </si>
  <si>
    <t>CSPFA - Centro Social e Paroquial de Frazão Arreigada (Remodelação do espaço para ginásio sénior na valência de Centro de Dia)</t>
  </si>
  <si>
    <t>CSPFA - Centro Social e Paroquial de Frazão Arreigada</t>
  </si>
  <si>
    <t>Centro social e Paroquial de Figueiró (Remodelação e Adaptação do Refeitório do Centro de Dia)</t>
  </si>
  <si>
    <t>Centro Social e Paroquial de Figueiró</t>
  </si>
  <si>
    <t>Requalificação de edificio para Lar Residencial e CAO</t>
  </si>
  <si>
    <t>Associação de Pais e Amigos dos Diminuidos Mentais de Penafiel</t>
  </si>
  <si>
    <t>Penafiel</t>
  </si>
  <si>
    <t>Implementação de um elevador monta-camas</t>
  </si>
  <si>
    <t>Centro Social de Recesinhos</t>
  </si>
  <si>
    <t>Reconversão de uma Cozinha no Edifício Contíguo ao Lar Santo António dos Capuchos (salão polivalente)</t>
  </si>
  <si>
    <t>Santa Casa da Misericórdia de Penafiel</t>
  </si>
  <si>
    <t>Reconversão e adaptação de edifício para Centro de Dia</t>
  </si>
  <si>
    <t>Associação para o Desenvolvimento de Boelhe</t>
  </si>
  <si>
    <t>Requalificação/Modernização do edifício Espaço Vivo da ADRM</t>
  </si>
  <si>
    <t>Associação para o Desenvolvimento de Rio de Moinhos</t>
  </si>
  <si>
    <t xml:space="preserve">Beneficiação de Equipamentos Sociais - Centro de Noite de São Romão de Aregos; Beneficiação de Equipamentos Sociais - Centro de Noite de Felgueiras </t>
  </si>
  <si>
    <t>Casa de Povo de Resende</t>
  </si>
  <si>
    <t>Resende</t>
  </si>
  <si>
    <t>Beneficiação da Creche "O Miminho"</t>
  </si>
  <si>
    <t>Reabilitação de Edifício para CAO</t>
  </si>
  <si>
    <t>Associação de Pais e Amigos do Cidadão Deficiente – Portas P’rá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</si>
</sst>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sz val="11"/>
      <color theme="1"/>
      <name val="Calibri Light"/>
      <family val="2"/>
    </font>
    <font>
      <b/>
      <sz val="16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.5"/>
      <name val="Calibri"/>
      <family val="2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NumberFormat="1" applyFont="1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6" fillId="0" borderId="0" xfId="1" applyNumberFormat="1" applyFont="1"/>
    <xf numFmtId="0" fontId="6" fillId="0" borderId="0" xfId="1" applyNumberFormat="1" applyFont="1" applyFill="1" applyAlignment="1">
      <alignment wrapText="1"/>
    </xf>
    <xf numFmtId="0" fontId="9" fillId="0" borderId="5" xfId="1" applyNumberFormat="1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>
      <alignment horizontal="center" vertical="center"/>
    </xf>
    <xf numFmtId="0" fontId="10" fillId="0" borderId="7" xfId="1" applyNumberFormat="1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/>
    </xf>
    <xf numFmtId="4" fontId="11" fillId="0" borderId="7" xfId="2" applyNumberFormat="1" applyFont="1" applyFill="1" applyBorder="1" applyAlignment="1">
      <alignment horizontal="right" vertical="center"/>
    </xf>
    <xf numFmtId="4" fontId="11" fillId="0" borderId="7" xfId="2" applyNumberFormat="1" applyFont="1" applyFill="1" applyBorder="1" applyAlignment="1">
      <alignment vertical="center" wrapText="1"/>
    </xf>
    <xf numFmtId="0" fontId="10" fillId="0" borderId="8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Alignment="1">
      <alignment vertical="center"/>
    </xf>
    <xf numFmtId="0" fontId="6" fillId="0" borderId="0" xfId="1" applyNumberFormat="1" applyFont="1" applyAlignment="1">
      <alignment vertical="center" wrapText="1"/>
    </xf>
    <xf numFmtId="0" fontId="6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vertical="center"/>
    </xf>
    <xf numFmtId="0" fontId="6" fillId="0" borderId="0" xfId="1" applyNumberFormat="1" applyFont="1" applyAlignment="1">
      <alignment horizontal="center" vertical="center" wrapText="1"/>
    </xf>
    <xf numFmtId="0" fontId="6" fillId="0" borderId="0" xfId="1" applyNumberFormat="1" applyFont="1" applyFill="1" applyAlignment="1">
      <alignment vertical="center" wrapText="1"/>
    </xf>
    <xf numFmtId="0" fontId="9" fillId="3" borderId="2" xfId="1" applyNumberFormat="1" applyFont="1" applyFill="1" applyBorder="1" applyAlignment="1">
      <alignment horizontal="center" vertical="center" wrapText="1"/>
    </xf>
    <xf numFmtId="0" fontId="9" fillId="3" borderId="3" xfId="1" applyNumberFormat="1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/>
    <xf numFmtId="0" fontId="6" fillId="0" borderId="5" xfId="1" applyNumberFormat="1" applyFont="1" applyFill="1" applyBorder="1" applyAlignment="1">
      <alignment horizontal="right" vertical="center"/>
    </xf>
    <xf numFmtId="0" fontId="10" fillId="0" borderId="0" xfId="1" applyNumberFormat="1" applyFont="1" applyAlignment="1">
      <alignment vertical="center"/>
    </xf>
    <xf numFmtId="0" fontId="10" fillId="0" borderId="0" xfId="1" applyNumberFormat="1" applyFont="1" applyAlignment="1">
      <alignment vertical="center" wrapText="1"/>
    </xf>
    <xf numFmtId="0" fontId="10" fillId="0" borderId="0" xfId="1" applyNumberFormat="1" applyFont="1" applyAlignment="1">
      <alignment horizontal="center" vertical="center"/>
    </xf>
    <xf numFmtId="4" fontId="10" fillId="0" borderId="0" xfId="1" applyNumberFormat="1" applyFont="1" applyAlignment="1">
      <alignment vertical="center"/>
    </xf>
    <xf numFmtId="0" fontId="10" fillId="0" borderId="0" xfId="1" applyNumberFormat="1" applyFont="1" applyAlignment="1">
      <alignment horizontal="center" vertical="center" wrapText="1"/>
    </xf>
    <xf numFmtId="4" fontId="12" fillId="3" borderId="7" xfId="2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</cellXfs>
  <cellStyles count="3">
    <cellStyle name="Moeda 2" xfId="2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3</xdr:col>
      <xdr:colOff>99219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59532" y="285749"/>
          <a:ext cx="2763837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59"/>
  <sheetViews>
    <sheetView tabSelected="1" zoomScaleNormal="100" zoomScaleSheetLayoutView="80" workbookViewId="0">
      <selection activeCell="C2" sqref="C2"/>
    </sheetView>
  </sheetViews>
  <sheetFormatPr defaultColWidth="8.85546875" defaultRowHeight="12.75" x14ac:dyDescent="0.2"/>
  <cols>
    <col min="1" max="1" width="0.7109375" style="5" customWidth="1"/>
    <col min="2" max="2" width="5.85546875" style="14" customWidth="1"/>
    <col min="3" max="3" width="34.28515625" style="15" customWidth="1"/>
    <col min="4" max="4" width="11.140625" style="16" customWidth="1"/>
    <col min="5" max="5" width="30.85546875" style="15" customWidth="1"/>
    <col min="6" max="6" width="13.7109375" style="17" customWidth="1"/>
    <col min="7" max="7" width="13.28515625" style="17" customWidth="1"/>
    <col min="8" max="8" width="8" style="16" customWidth="1"/>
    <col min="9" max="9" width="14.140625" style="18" customWidth="1"/>
    <col min="10" max="10" width="9.42578125" style="14" hidden="1" customWidth="1"/>
    <col min="11" max="11" width="1" style="5" customWidth="1"/>
    <col min="12" max="16384" width="8.85546875" style="5"/>
  </cols>
  <sheetData>
    <row r="1" spans="1:13" s="1" customFormat="1" ht="66" customHeight="1" x14ac:dyDescent="0.25">
      <c r="G1" s="32" t="s">
        <v>10</v>
      </c>
      <c r="H1" s="32"/>
      <c r="I1" s="32"/>
    </row>
    <row r="2" spans="1:13" s="1" customFormat="1" ht="37.5" customHeight="1" x14ac:dyDescent="0.25">
      <c r="F2" s="2"/>
      <c r="G2" s="3"/>
      <c r="H2" s="3"/>
      <c r="I2" s="3"/>
      <c r="J2" s="4"/>
      <c r="M2" s="5"/>
    </row>
    <row r="3" spans="1:13" s="1" customFormat="1" ht="42" customHeight="1" x14ac:dyDescent="0.25">
      <c r="A3" s="33" t="s">
        <v>9</v>
      </c>
      <c r="B3" s="33"/>
      <c r="C3" s="33"/>
      <c r="D3" s="33"/>
      <c r="E3" s="33"/>
      <c r="F3" s="33"/>
      <c r="G3" s="33"/>
      <c r="H3" s="33"/>
      <c r="I3" s="33"/>
      <c r="J3" s="33"/>
      <c r="M3" s="5"/>
    </row>
    <row r="4" spans="1:13" ht="57.75" customHeight="1" x14ac:dyDescent="0.2">
      <c r="B4" s="34" t="s">
        <v>11</v>
      </c>
      <c r="C4" s="34"/>
      <c r="D4" s="34"/>
      <c r="E4" s="34"/>
      <c r="F4" s="34"/>
      <c r="G4" s="34"/>
      <c r="H4" s="34"/>
      <c r="I4" s="34"/>
      <c r="J4" s="35"/>
    </row>
    <row r="5" spans="1:13" s="6" customFormat="1" ht="38.25" customHeight="1" x14ac:dyDescent="0.2">
      <c r="B5" s="20" t="s">
        <v>0</v>
      </c>
      <c r="C5" s="21" t="s">
        <v>1</v>
      </c>
      <c r="D5" s="21" t="s">
        <v>2</v>
      </c>
      <c r="E5" s="21" t="s">
        <v>3</v>
      </c>
      <c r="F5" s="22" t="s">
        <v>4</v>
      </c>
      <c r="G5" s="22" t="s">
        <v>12</v>
      </c>
      <c r="H5" s="21" t="s">
        <v>5</v>
      </c>
      <c r="I5" s="23" t="s">
        <v>6</v>
      </c>
      <c r="J5" s="7" t="s">
        <v>7</v>
      </c>
    </row>
    <row r="6" spans="1:13" s="24" customFormat="1" ht="48" customHeight="1" x14ac:dyDescent="0.2">
      <c r="B6" s="8" t="s">
        <v>8</v>
      </c>
      <c r="C6" s="9" t="s">
        <v>13</v>
      </c>
      <c r="D6" s="10">
        <v>501471189</v>
      </c>
      <c r="E6" s="9" t="s">
        <v>14</v>
      </c>
      <c r="F6" s="12">
        <v>200000</v>
      </c>
      <c r="G6" s="12">
        <v>170000</v>
      </c>
      <c r="H6" s="10">
        <v>2018</v>
      </c>
      <c r="I6" s="13" t="s">
        <v>15</v>
      </c>
      <c r="J6" s="25" t="s">
        <v>16</v>
      </c>
    </row>
    <row r="7" spans="1:13" s="24" customFormat="1" ht="39.950000000000003" customHeight="1" x14ac:dyDescent="0.2">
      <c r="B7" s="8" t="s">
        <v>8</v>
      </c>
      <c r="C7" s="9" t="s">
        <v>17</v>
      </c>
      <c r="D7" s="10">
        <v>501063838</v>
      </c>
      <c r="E7" s="9" t="s">
        <v>18</v>
      </c>
      <c r="F7" s="11">
        <v>112000</v>
      </c>
      <c r="G7" s="12">
        <v>95200</v>
      </c>
      <c r="H7" s="10">
        <v>2018</v>
      </c>
      <c r="I7" s="13" t="s">
        <v>15</v>
      </c>
      <c r="J7" s="25" t="s">
        <v>16</v>
      </c>
    </row>
    <row r="8" spans="1:13" s="24" customFormat="1" ht="50.25" customHeight="1" x14ac:dyDescent="0.2">
      <c r="B8" s="8" t="s">
        <v>8</v>
      </c>
      <c r="C8" s="9" t="s">
        <v>19</v>
      </c>
      <c r="D8" s="10">
        <v>500843082</v>
      </c>
      <c r="E8" s="9" t="s">
        <v>20</v>
      </c>
      <c r="F8" s="11">
        <v>1000000</v>
      </c>
      <c r="G8" s="12">
        <v>850000</v>
      </c>
      <c r="H8" s="10">
        <v>2018</v>
      </c>
      <c r="I8" s="13" t="s">
        <v>15</v>
      </c>
      <c r="J8" s="25" t="s">
        <v>16</v>
      </c>
    </row>
    <row r="9" spans="1:13" s="24" customFormat="1" ht="39.950000000000003" customHeight="1" x14ac:dyDescent="0.2">
      <c r="B9" s="8" t="s">
        <v>8</v>
      </c>
      <c r="C9" s="9" t="s">
        <v>21</v>
      </c>
      <c r="D9" s="10">
        <v>501785361</v>
      </c>
      <c r="E9" s="9" t="s">
        <v>22</v>
      </c>
      <c r="F9" s="11">
        <v>70000</v>
      </c>
      <c r="G9" s="12">
        <v>59500</v>
      </c>
      <c r="H9" s="10">
        <v>2018</v>
      </c>
      <c r="I9" s="13" t="s">
        <v>15</v>
      </c>
      <c r="J9" s="25" t="s">
        <v>16</v>
      </c>
    </row>
    <row r="10" spans="1:13" s="24" customFormat="1" ht="39.950000000000003" customHeight="1" x14ac:dyDescent="0.2">
      <c r="B10" s="8" t="s">
        <v>8</v>
      </c>
      <c r="C10" s="9" t="s">
        <v>23</v>
      </c>
      <c r="D10" s="10">
        <v>501846840</v>
      </c>
      <c r="E10" s="9" t="s">
        <v>24</v>
      </c>
      <c r="F10" s="11">
        <v>7086.19</v>
      </c>
      <c r="G10" s="12">
        <v>6023.26</v>
      </c>
      <c r="H10" s="10">
        <v>2019</v>
      </c>
      <c r="I10" s="13" t="s">
        <v>15</v>
      </c>
      <c r="J10" s="25"/>
    </row>
    <row r="11" spans="1:13" s="24" customFormat="1" ht="79.5" customHeight="1" x14ac:dyDescent="0.2">
      <c r="B11" s="8" t="s">
        <v>8</v>
      </c>
      <c r="C11" s="9" t="s">
        <v>25</v>
      </c>
      <c r="D11" s="10">
        <v>502415690</v>
      </c>
      <c r="E11" s="9" t="s">
        <v>26</v>
      </c>
      <c r="F11" s="11">
        <v>473408.89</v>
      </c>
      <c r="G11" s="12">
        <v>402397.55</v>
      </c>
      <c r="H11" s="10">
        <v>2019</v>
      </c>
      <c r="I11" s="13" t="s">
        <v>27</v>
      </c>
      <c r="J11" s="25"/>
    </row>
    <row r="12" spans="1:13" s="24" customFormat="1" ht="50.25" customHeight="1" x14ac:dyDescent="0.2">
      <c r="B12" s="8" t="s">
        <v>8</v>
      </c>
      <c r="C12" s="9" t="s">
        <v>28</v>
      </c>
      <c r="D12" s="10">
        <v>500846421</v>
      </c>
      <c r="E12" s="9" t="s">
        <v>29</v>
      </c>
      <c r="F12" s="11">
        <v>74053.87</v>
      </c>
      <c r="G12" s="12">
        <v>62945.79</v>
      </c>
      <c r="H12" s="10">
        <v>2019</v>
      </c>
      <c r="I12" s="13" t="s">
        <v>27</v>
      </c>
      <c r="J12" s="25"/>
    </row>
    <row r="13" spans="1:13" s="24" customFormat="1" ht="39.950000000000003" customHeight="1" x14ac:dyDescent="0.2">
      <c r="B13" s="8" t="s">
        <v>8</v>
      </c>
      <c r="C13" s="9" t="s">
        <v>30</v>
      </c>
      <c r="D13" s="10">
        <v>500846421</v>
      </c>
      <c r="E13" s="9" t="s">
        <v>29</v>
      </c>
      <c r="F13" s="11">
        <v>114819.97</v>
      </c>
      <c r="G13" s="12">
        <v>97596.98</v>
      </c>
      <c r="H13" s="10">
        <v>2019</v>
      </c>
      <c r="I13" s="13" t="s">
        <v>27</v>
      </c>
      <c r="J13" s="25"/>
    </row>
    <row r="14" spans="1:13" s="24" customFormat="1" ht="39.950000000000003" customHeight="1" x14ac:dyDescent="0.2">
      <c r="B14" s="8" t="s">
        <v>8</v>
      </c>
      <c r="C14" s="9" t="s">
        <v>31</v>
      </c>
      <c r="D14" s="10">
        <v>503609528</v>
      </c>
      <c r="E14" s="9" t="s">
        <v>32</v>
      </c>
      <c r="F14" s="11">
        <v>14234.92</v>
      </c>
      <c r="G14" s="12">
        <v>12099.68</v>
      </c>
      <c r="H14" s="10">
        <v>2020</v>
      </c>
      <c r="I14" s="13" t="s">
        <v>27</v>
      </c>
      <c r="J14" s="25"/>
    </row>
    <row r="15" spans="1:13" s="24" customFormat="1" ht="51" customHeight="1" x14ac:dyDescent="0.2">
      <c r="B15" s="8" t="s">
        <v>8</v>
      </c>
      <c r="C15" s="9" t="s">
        <v>33</v>
      </c>
      <c r="D15" s="10">
        <v>504374397</v>
      </c>
      <c r="E15" s="9" t="s">
        <v>34</v>
      </c>
      <c r="F15" s="11">
        <v>112629.86</v>
      </c>
      <c r="G15" s="12">
        <v>95735.38</v>
      </c>
      <c r="H15" s="10">
        <v>2019</v>
      </c>
      <c r="I15" s="13" t="s">
        <v>27</v>
      </c>
      <c r="J15" s="25"/>
    </row>
    <row r="16" spans="1:13" s="24" customFormat="1" ht="39.950000000000003" customHeight="1" x14ac:dyDescent="0.2">
      <c r="B16" s="8" t="s">
        <v>8</v>
      </c>
      <c r="C16" s="9" t="s">
        <v>35</v>
      </c>
      <c r="D16" s="10">
        <v>502605634</v>
      </c>
      <c r="E16" s="9" t="s">
        <v>36</v>
      </c>
      <c r="F16" s="11">
        <v>119535.37</v>
      </c>
      <c r="G16" s="12">
        <v>101605.07</v>
      </c>
      <c r="H16" s="10">
        <v>2019</v>
      </c>
      <c r="I16" s="13" t="s">
        <v>37</v>
      </c>
      <c r="J16" s="25"/>
    </row>
    <row r="17" spans="2:10" s="24" customFormat="1" ht="39.950000000000003" customHeight="1" x14ac:dyDescent="0.2">
      <c r="B17" s="8" t="s">
        <v>8</v>
      </c>
      <c r="C17" s="9" t="s">
        <v>38</v>
      </c>
      <c r="D17" s="10">
        <v>504650939</v>
      </c>
      <c r="E17" s="9" t="s">
        <v>39</v>
      </c>
      <c r="F17" s="11">
        <v>119535.37</v>
      </c>
      <c r="G17" s="12">
        <v>101605.07</v>
      </c>
      <c r="H17" s="10">
        <v>2018</v>
      </c>
      <c r="I17" s="13" t="s">
        <v>37</v>
      </c>
      <c r="J17" s="25"/>
    </row>
    <row r="18" spans="2:10" s="24" customFormat="1" ht="39.950000000000003" customHeight="1" x14ac:dyDescent="0.2">
      <c r="B18" s="8" t="s">
        <v>8</v>
      </c>
      <c r="C18" s="9" t="s">
        <v>40</v>
      </c>
      <c r="D18" s="10">
        <v>501719121</v>
      </c>
      <c r="E18" s="9" t="s">
        <v>41</v>
      </c>
      <c r="F18" s="11">
        <v>119535.37</v>
      </c>
      <c r="G18" s="12">
        <v>101605.07</v>
      </c>
      <c r="H18" s="10">
        <v>2018</v>
      </c>
      <c r="I18" s="13" t="s">
        <v>37</v>
      </c>
      <c r="J18" s="25"/>
    </row>
    <row r="19" spans="2:10" s="24" customFormat="1" ht="39.950000000000003" customHeight="1" x14ac:dyDescent="0.2">
      <c r="B19" s="8" t="s">
        <v>8</v>
      </c>
      <c r="C19" s="9" t="s">
        <v>42</v>
      </c>
      <c r="D19" s="10">
        <v>502312874</v>
      </c>
      <c r="E19" s="9" t="s">
        <v>43</v>
      </c>
      <c r="F19" s="11">
        <v>208113.45</v>
      </c>
      <c r="G19" s="12">
        <v>176896.43</v>
      </c>
      <c r="H19" s="10">
        <v>2019</v>
      </c>
      <c r="I19" s="13" t="s">
        <v>37</v>
      </c>
      <c r="J19" s="25"/>
    </row>
    <row r="20" spans="2:10" s="24" customFormat="1" ht="50.25" customHeight="1" x14ac:dyDescent="0.2">
      <c r="B20" s="8" t="s">
        <v>8</v>
      </c>
      <c r="C20" s="9" t="s">
        <v>44</v>
      </c>
      <c r="D20" s="10">
        <v>509420982</v>
      </c>
      <c r="E20" s="9" t="s">
        <v>45</v>
      </c>
      <c r="F20" s="11">
        <v>93367.14</v>
      </c>
      <c r="G20" s="12">
        <v>79362.070000000007</v>
      </c>
      <c r="H20" s="10">
        <v>2019</v>
      </c>
      <c r="I20" s="13" t="s">
        <v>46</v>
      </c>
      <c r="J20" s="25"/>
    </row>
    <row r="21" spans="2:10" s="24" customFormat="1" ht="50.25" customHeight="1" x14ac:dyDescent="0.2">
      <c r="B21" s="8" t="s">
        <v>8</v>
      </c>
      <c r="C21" s="9" t="s">
        <v>47</v>
      </c>
      <c r="D21" s="10">
        <v>509420982</v>
      </c>
      <c r="E21" s="9" t="s">
        <v>45</v>
      </c>
      <c r="F21" s="11">
        <v>65705.88</v>
      </c>
      <c r="G21" s="12">
        <v>55850</v>
      </c>
      <c r="H21" s="10">
        <v>2019</v>
      </c>
      <c r="I21" s="13" t="s">
        <v>46</v>
      </c>
      <c r="J21" s="25"/>
    </row>
    <row r="22" spans="2:10" s="24" customFormat="1" ht="50.25" customHeight="1" x14ac:dyDescent="0.2">
      <c r="B22" s="8" t="s">
        <v>8</v>
      </c>
      <c r="C22" s="9" t="s">
        <v>48</v>
      </c>
      <c r="D22" s="10">
        <v>501073051</v>
      </c>
      <c r="E22" s="9" t="s">
        <v>49</v>
      </c>
      <c r="F22" s="11">
        <v>159073.01999999999</v>
      </c>
      <c r="G22" s="12">
        <v>135212.07</v>
      </c>
      <c r="H22" s="10">
        <v>2019</v>
      </c>
      <c r="I22" s="13" t="s">
        <v>46</v>
      </c>
      <c r="J22" s="25"/>
    </row>
    <row r="23" spans="2:10" s="24" customFormat="1" ht="50.25" customHeight="1" x14ac:dyDescent="0.2">
      <c r="B23" s="8" t="s">
        <v>8</v>
      </c>
      <c r="C23" s="9" t="s">
        <v>50</v>
      </c>
      <c r="D23" s="10">
        <v>502513306</v>
      </c>
      <c r="E23" s="9" t="s">
        <v>51</v>
      </c>
      <c r="F23" s="11">
        <v>186919.73</v>
      </c>
      <c r="G23" s="12">
        <v>158881.77000000002</v>
      </c>
      <c r="H23" s="10">
        <v>2019</v>
      </c>
      <c r="I23" s="13" t="s">
        <v>46</v>
      </c>
      <c r="J23" s="25"/>
    </row>
    <row r="24" spans="2:10" s="24" customFormat="1" ht="50.25" customHeight="1" x14ac:dyDescent="0.2">
      <c r="B24" s="8" t="s">
        <v>8</v>
      </c>
      <c r="C24" s="9" t="s">
        <v>52</v>
      </c>
      <c r="D24" s="10">
        <v>504009079</v>
      </c>
      <c r="E24" s="9" t="s">
        <v>53</v>
      </c>
      <c r="F24" s="11">
        <v>124837.73</v>
      </c>
      <c r="G24" s="12">
        <v>106112.07</v>
      </c>
      <c r="H24" s="10">
        <v>2019</v>
      </c>
      <c r="I24" s="13" t="s">
        <v>46</v>
      </c>
      <c r="J24" s="25"/>
    </row>
    <row r="25" spans="2:10" s="24" customFormat="1" ht="39.950000000000003" customHeight="1" x14ac:dyDescent="0.2">
      <c r="B25" s="8" t="s">
        <v>8</v>
      </c>
      <c r="C25" s="9" t="s">
        <v>54</v>
      </c>
      <c r="D25" s="10">
        <v>510999700</v>
      </c>
      <c r="E25" s="9" t="s">
        <v>55</v>
      </c>
      <c r="F25" s="11">
        <v>51764.71</v>
      </c>
      <c r="G25" s="12">
        <v>44000</v>
      </c>
      <c r="H25" s="10">
        <v>2019</v>
      </c>
      <c r="I25" s="13" t="s">
        <v>46</v>
      </c>
      <c r="J25" s="25"/>
    </row>
    <row r="26" spans="2:10" s="24" customFormat="1" ht="39.950000000000003" customHeight="1" x14ac:dyDescent="0.2">
      <c r="B26" s="8" t="s">
        <v>8</v>
      </c>
      <c r="C26" s="9" t="s">
        <v>54</v>
      </c>
      <c r="D26" s="10">
        <v>500852308</v>
      </c>
      <c r="E26" s="9" t="s">
        <v>56</v>
      </c>
      <c r="F26" s="11">
        <v>91764.71</v>
      </c>
      <c r="G26" s="12">
        <v>78000</v>
      </c>
      <c r="H26" s="10">
        <v>2019</v>
      </c>
      <c r="I26" s="13" t="s">
        <v>46</v>
      </c>
      <c r="J26" s="25"/>
    </row>
    <row r="27" spans="2:10" s="24" customFormat="1" ht="39.950000000000003" customHeight="1" x14ac:dyDescent="0.2">
      <c r="B27" s="8" t="s">
        <v>8</v>
      </c>
      <c r="C27" s="9" t="s">
        <v>54</v>
      </c>
      <c r="D27" s="10">
        <v>502851589</v>
      </c>
      <c r="E27" s="9" t="s">
        <v>57</v>
      </c>
      <c r="F27" s="11">
        <v>3705.88</v>
      </c>
      <c r="G27" s="12">
        <v>3150</v>
      </c>
      <c r="H27" s="10">
        <v>2019</v>
      </c>
      <c r="I27" s="13" t="s">
        <v>46</v>
      </c>
      <c r="J27" s="25"/>
    </row>
    <row r="28" spans="2:10" s="24" customFormat="1" ht="39.950000000000003" customHeight="1" x14ac:dyDescent="0.2">
      <c r="B28" s="8" t="s">
        <v>8</v>
      </c>
      <c r="C28" s="9" t="s">
        <v>47</v>
      </c>
      <c r="D28" s="10">
        <v>504321668</v>
      </c>
      <c r="E28" s="9" t="s">
        <v>58</v>
      </c>
      <c r="F28" s="11">
        <v>1647.06</v>
      </c>
      <c r="G28" s="12">
        <v>1400</v>
      </c>
      <c r="H28" s="10">
        <v>2019</v>
      </c>
      <c r="I28" s="13" t="s">
        <v>46</v>
      </c>
      <c r="J28" s="25"/>
    </row>
    <row r="29" spans="2:10" s="24" customFormat="1" ht="39.950000000000003" customHeight="1" x14ac:dyDescent="0.2">
      <c r="B29" s="8" t="s">
        <v>8</v>
      </c>
      <c r="C29" s="9" t="s">
        <v>59</v>
      </c>
      <c r="D29" s="10">
        <v>501538208</v>
      </c>
      <c r="E29" s="9" t="s">
        <v>60</v>
      </c>
      <c r="F29" s="11">
        <v>827010.08941176499</v>
      </c>
      <c r="G29" s="12">
        <v>702958.57600000023</v>
      </c>
      <c r="H29" s="10">
        <v>2020</v>
      </c>
      <c r="I29" s="13" t="s">
        <v>61</v>
      </c>
      <c r="J29" s="25"/>
    </row>
    <row r="30" spans="2:10" s="24" customFormat="1" ht="50.25" customHeight="1" x14ac:dyDescent="0.2">
      <c r="B30" s="8" t="s">
        <v>8</v>
      </c>
      <c r="C30" s="9" t="s">
        <v>62</v>
      </c>
      <c r="D30" s="10">
        <v>501412905</v>
      </c>
      <c r="E30" s="9" t="s">
        <v>63</v>
      </c>
      <c r="F30" s="11">
        <v>472740.54</v>
      </c>
      <c r="G30" s="12">
        <v>401829.46</v>
      </c>
      <c r="H30" s="10">
        <v>2019</v>
      </c>
      <c r="I30" s="13" t="s">
        <v>64</v>
      </c>
      <c r="J30" s="25"/>
    </row>
    <row r="31" spans="2:10" s="24" customFormat="1" ht="39.950000000000003" customHeight="1" x14ac:dyDescent="0.2">
      <c r="B31" s="8" t="s">
        <v>8</v>
      </c>
      <c r="C31" s="9" t="s">
        <v>65</v>
      </c>
      <c r="D31" s="10">
        <v>506671453</v>
      </c>
      <c r="E31" s="9" t="s">
        <v>66</v>
      </c>
      <c r="F31" s="11">
        <v>58811.58</v>
      </c>
      <c r="G31" s="12">
        <v>49989.84</v>
      </c>
      <c r="H31" s="10">
        <v>2019</v>
      </c>
      <c r="I31" s="13" t="s">
        <v>64</v>
      </c>
      <c r="J31" s="25"/>
    </row>
    <row r="32" spans="2:10" s="24" customFormat="1" ht="35.25" customHeight="1" x14ac:dyDescent="0.2">
      <c r="B32" s="8" t="s">
        <v>8</v>
      </c>
      <c r="C32" s="9" t="s">
        <v>65</v>
      </c>
      <c r="D32" s="10">
        <v>500996997</v>
      </c>
      <c r="E32" s="9" t="s">
        <v>67</v>
      </c>
      <c r="F32" s="11">
        <v>37000</v>
      </c>
      <c r="G32" s="12">
        <v>31450</v>
      </c>
      <c r="H32" s="10">
        <v>2019</v>
      </c>
      <c r="I32" s="13" t="s">
        <v>64</v>
      </c>
      <c r="J32" s="25"/>
    </row>
    <row r="33" spans="2:10" s="24" customFormat="1" ht="39.950000000000003" customHeight="1" x14ac:dyDescent="0.2">
      <c r="B33" s="8" t="s">
        <v>8</v>
      </c>
      <c r="C33" s="9" t="s">
        <v>68</v>
      </c>
      <c r="D33" s="10">
        <v>502358777</v>
      </c>
      <c r="E33" s="9" t="s">
        <v>69</v>
      </c>
      <c r="F33" s="11">
        <v>366386</v>
      </c>
      <c r="G33" s="12">
        <v>311428.09999999998</v>
      </c>
      <c r="H33" s="10">
        <v>2019</v>
      </c>
      <c r="I33" s="13" t="s">
        <v>70</v>
      </c>
      <c r="J33" s="25"/>
    </row>
    <row r="34" spans="2:10" s="24" customFormat="1" ht="39.950000000000003" customHeight="1" x14ac:dyDescent="0.2">
      <c r="B34" s="8" t="s">
        <v>8</v>
      </c>
      <c r="C34" s="9" t="s">
        <v>71</v>
      </c>
      <c r="D34" s="10">
        <v>502431440</v>
      </c>
      <c r="E34" s="9" t="s">
        <v>72</v>
      </c>
      <c r="F34" s="11">
        <v>100000</v>
      </c>
      <c r="G34" s="12">
        <v>85000</v>
      </c>
      <c r="H34" s="10">
        <v>2019</v>
      </c>
      <c r="I34" s="13" t="s">
        <v>70</v>
      </c>
      <c r="J34" s="25"/>
    </row>
    <row r="35" spans="2:10" s="24" customFormat="1" ht="39.950000000000003" customHeight="1" x14ac:dyDescent="0.2">
      <c r="B35" s="8" t="s">
        <v>8</v>
      </c>
      <c r="C35" s="9" t="s">
        <v>73</v>
      </c>
      <c r="D35" s="10">
        <v>506572358</v>
      </c>
      <c r="E35" s="9" t="s">
        <v>74</v>
      </c>
      <c r="F35" s="11">
        <v>68930</v>
      </c>
      <c r="G35" s="12">
        <v>58590.5</v>
      </c>
      <c r="H35" s="10">
        <v>2019</v>
      </c>
      <c r="I35" s="13" t="s">
        <v>70</v>
      </c>
      <c r="J35" s="25"/>
    </row>
    <row r="36" spans="2:10" s="24" customFormat="1" ht="39.950000000000003" customHeight="1" x14ac:dyDescent="0.2">
      <c r="B36" s="8" t="s">
        <v>8</v>
      </c>
      <c r="C36" s="9" t="s">
        <v>75</v>
      </c>
      <c r="D36" s="10">
        <v>500852510</v>
      </c>
      <c r="E36" s="9" t="s">
        <v>76</v>
      </c>
      <c r="F36" s="11">
        <v>75416</v>
      </c>
      <c r="G36" s="12">
        <v>64103.6</v>
      </c>
      <c r="H36" s="10">
        <v>2019</v>
      </c>
      <c r="I36" s="13" t="s">
        <v>70</v>
      </c>
      <c r="J36" s="25"/>
    </row>
    <row r="37" spans="2:10" s="24" customFormat="1" ht="35.25" customHeight="1" x14ac:dyDescent="0.2">
      <c r="B37" s="8" t="s">
        <v>8</v>
      </c>
      <c r="C37" s="9" t="s">
        <v>77</v>
      </c>
      <c r="D37" s="10">
        <v>591000660</v>
      </c>
      <c r="E37" s="9" t="s">
        <v>78</v>
      </c>
      <c r="F37" s="11">
        <v>92000</v>
      </c>
      <c r="G37" s="12">
        <v>78200</v>
      </c>
      <c r="H37" s="10">
        <v>2019</v>
      </c>
      <c r="I37" s="13" t="s">
        <v>70</v>
      </c>
      <c r="J37" s="25"/>
    </row>
    <row r="38" spans="2:10" s="24" customFormat="1" ht="39.950000000000003" customHeight="1" x14ac:dyDescent="0.2">
      <c r="B38" s="8" t="s">
        <v>8</v>
      </c>
      <c r="C38" s="9" t="s">
        <v>79</v>
      </c>
      <c r="D38" s="10">
        <v>503720402</v>
      </c>
      <c r="E38" s="9" t="s">
        <v>80</v>
      </c>
      <c r="F38" s="11">
        <v>54791</v>
      </c>
      <c r="G38" s="12">
        <v>46572.35</v>
      </c>
      <c r="H38" s="10">
        <v>2019</v>
      </c>
      <c r="I38" s="13" t="s">
        <v>70</v>
      </c>
      <c r="J38" s="25"/>
    </row>
    <row r="39" spans="2:10" s="24" customFormat="1" ht="39.950000000000003" customHeight="1" x14ac:dyDescent="0.2">
      <c r="B39" s="8" t="s">
        <v>8</v>
      </c>
      <c r="C39" s="9" t="s">
        <v>81</v>
      </c>
      <c r="D39" s="10">
        <v>504426290</v>
      </c>
      <c r="E39" s="9" t="s">
        <v>82</v>
      </c>
      <c r="F39" s="11">
        <v>116700</v>
      </c>
      <c r="G39" s="12">
        <v>99195</v>
      </c>
      <c r="H39" s="10">
        <v>2019</v>
      </c>
      <c r="I39" s="13" t="s">
        <v>70</v>
      </c>
      <c r="J39" s="25"/>
    </row>
    <row r="40" spans="2:10" s="24" customFormat="1" ht="39.950000000000003" customHeight="1" x14ac:dyDescent="0.2">
      <c r="B40" s="8" t="s">
        <v>8</v>
      </c>
      <c r="C40" s="9" t="s">
        <v>83</v>
      </c>
      <c r="D40" s="10">
        <v>500874875</v>
      </c>
      <c r="E40" s="9" t="s">
        <v>84</v>
      </c>
      <c r="F40" s="11">
        <v>1020840.78</v>
      </c>
      <c r="G40" s="12">
        <v>867714.66</v>
      </c>
      <c r="H40" s="10">
        <v>2019</v>
      </c>
      <c r="I40" s="13" t="s">
        <v>85</v>
      </c>
      <c r="J40" s="25"/>
    </row>
    <row r="41" spans="2:10" s="24" customFormat="1" ht="50.25" customHeight="1" x14ac:dyDescent="0.2">
      <c r="B41" s="8" t="s">
        <v>8</v>
      </c>
      <c r="C41" s="9" t="s">
        <v>86</v>
      </c>
      <c r="D41" s="10">
        <v>510999182</v>
      </c>
      <c r="E41" s="9" t="s">
        <v>87</v>
      </c>
      <c r="F41" s="11">
        <v>207640.76</v>
      </c>
      <c r="G41" s="12">
        <v>176494.65</v>
      </c>
      <c r="H41" s="10">
        <v>2019</v>
      </c>
      <c r="I41" s="13" t="s">
        <v>85</v>
      </c>
      <c r="J41" s="25"/>
    </row>
    <row r="42" spans="2:10" s="24" customFormat="1" ht="50.25" customHeight="1" x14ac:dyDescent="0.2">
      <c r="B42" s="8" t="s">
        <v>8</v>
      </c>
      <c r="C42" s="9" t="s">
        <v>88</v>
      </c>
      <c r="D42" s="10">
        <v>500874875</v>
      </c>
      <c r="E42" s="9" t="s">
        <v>89</v>
      </c>
      <c r="F42" s="11">
        <v>46690.76</v>
      </c>
      <c r="G42" s="12">
        <v>39687.15</v>
      </c>
      <c r="H42" s="10">
        <v>2020</v>
      </c>
      <c r="I42" s="13" t="s">
        <v>85</v>
      </c>
      <c r="J42" s="25"/>
    </row>
    <row r="43" spans="2:10" s="24" customFormat="1" ht="39.950000000000003" customHeight="1" x14ac:dyDescent="0.2">
      <c r="B43" s="8" t="s">
        <v>8</v>
      </c>
      <c r="C43" s="9" t="s">
        <v>90</v>
      </c>
      <c r="D43" s="10">
        <v>506325539</v>
      </c>
      <c r="E43" s="9" t="s">
        <v>91</v>
      </c>
      <c r="F43" s="11">
        <v>264415.76</v>
      </c>
      <c r="G43" s="12">
        <v>224753.4</v>
      </c>
      <c r="H43" s="10">
        <v>2020</v>
      </c>
      <c r="I43" s="13" t="s">
        <v>85</v>
      </c>
      <c r="J43" s="25"/>
    </row>
    <row r="44" spans="2:10" s="24" customFormat="1" ht="39.950000000000003" customHeight="1" x14ac:dyDescent="0.2">
      <c r="B44" s="8" t="s">
        <v>8</v>
      </c>
      <c r="C44" s="9" t="s">
        <v>92</v>
      </c>
      <c r="D44" s="10">
        <v>500874875</v>
      </c>
      <c r="E44" s="9" t="s">
        <v>84</v>
      </c>
      <c r="F44" s="11">
        <v>124110.76</v>
      </c>
      <c r="G44" s="12">
        <v>105494.15</v>
      </c>
      <c r="H44" s="10">
        <v>2020</v>
      </c>
      <c r="I44" s="13" t="s">
        <v>85</v>
      </c>
      <c r="J44" s="25"/>
    </row>
    <row r="45" spans="2:10" s="24" customFormat="1" ht="39.950000000000003" customHeight="1" x14ac:dyDescent="0.2">
      <c r="B45" s="8" t="s">
        <v>8</v>
      </c>
      <c r="C45" s="9" t="s">
        <v>93</v>
      </c>
      <c r="D45" s="10">
        <v>506878627</v>
      </c>
      <c r="E45" s="9" t="s">
        <v>94</v>
      </c>
      <c r="F45" s="11">
        <v>50000</v>
      </c>
      <c r="G45" s="12">
        <v>42500</v>
      </c>
      <c r="H45" s="10">
        <v>2017</v>
      </c>
      <c r="I45" s="13" t="s">
        <v>95</v>
      </c>
      <c r="J45" s="25"/>
    </row>
    <row r="46" spans="2:10" s="24" customFormat="1" ht="39.950000000000003" customHeight="1" x14ac:dyDescent="0.2">
      <c r="B46" s="8" t="s">
        <v>8</v>
      </c>
      <c r="C46" s="9" t="s">
        <v>96</v>
      </c>
      <c r="D46" s="10">
        <v>501411402</v>
      </c>
      <c r="E46" s="9" t="s">
        <v>97</v>
      </c>
      <c r="F46" s="11">
        <v>512135.03</v>
      </c>
      <c r="G46" s="12">
        <v>435314.78</v>
      </c>
      <c r="H46" s="10">
        <v>2019</v>
      </c>
      <c r="I46" s="13" t="s">
        <v>95</v>
      </c>
      <c r="J46" s="25"/>
    </row>
    <row r="47" spans="2:10" s="24" customFormat="1" ht="61.5" customHeight="1" x14ac:dyDescent="0.2">
      <c r="B47" s="8" t="s">
        <v>8</v>
      </c>
      <c r="C47" s="9" t="s">
        <v>98</v>
      </c>
      <c r="D47" s="10">
        <v>504233203</v>
      </c>
      <c r="E47" s="9" t="s">
        <v>99</v>
      </c>
      <c r="F47" s="11">
        <v>95899.21</v>
      </c>
      <c r="G47" s="12">
        <v>81514.33</v>
      </c>
      <c r="H47" s="10">
        <v>2019</v>
      </c>
      <c r="I47" s="13" t="s">
        <v>95</v>
      </c>
      <c r="J47" s="25"/>
    </row>
    <row r="48" spans="2:10" s="24" customFormat="1" ht="51.75" customHeight="1" x14ac:dyDescent="0.2">
      <c r="B48" s="8" t="s">
        <v>8</v>
      </c>
      <c r="C48" s="9" t="s">
        <v>100</v>
      </c>
      <c r="D48" s="10">
        <v>504944215</v>
      </c>
      <c r="E48" s="9" t="s">
        <v>101</v>
      </c>
      <c r="F48" s="11">
        <v>95899.200000000012</v>
      </c>
      <c r="G48" s="12">
        <v>81514.320000000007</v>
      </c>
      <c r="H48" s="10">
        <v>2019</v>
      </c>
      <c r="I48" s="13" t="s">
        <v>95</v>
      </c>
      <c r="J48" s="25"/>
    </row>
    <row r="49" spans="2:10" s="24" customFormat="1" ht="39.950000000000003" customHeight="1" x14ac:dyDescent="0.2">
      <c r="B49" s="8" t="s">
        <v>8</v>
      </c>
      <c r="C49" s="9" t="s">
        <v>102</v>
      </c>
      <c r="D49" s="10">
        <v>500976945</v>
      </c>
      <c r="E49" s="9" t="s">
        <v>103</v>
      </c>
      <c r="F49" s="11">
        <v>371460</v>
      </c>
      <c r="G49" s="12">
        <v>315741</v>
      </c>
      <c r="H49" s="10">
        <v>2020</v>
      </c>
      <c r="I49" s="13" t="s">
        <v>104</v>
      </c>
      <c r="J49" s="25"/>
    </row>
    <row r="50" spans="2:10" s="24" customFormat="1" ht="39.950000000000003" customHeight="1" x14ac:dyDescent="0.2">
      <c r="B50" s="8" t="s">
        <v>8</v>
      </c>
      <c r="C50" s="9" t="s">
        <v>105</v>
      </c>
      <c r="D50" s="10">
        <v>503632090</v>
      </c>
      <c r="E50" s="9" t="s">
        <v>106</v>
      </c>
      <c r="F50" s="11">
        <v>160046.15</v>
      </c>
      <c r="G50" s="12">
        <v>136039.23000000001</v>
      </c>
      <c r="H50" s="10">
        <v>2020</v>
      </c>
      <c r="I50" s="13" t="s">
        <v>104</v>
      </c>
      <c r="J50" s="25"/>
    </row>
    <row r="51" spans="2:10" s="24" customFormat="1" ht="50.25" customHeight="1" x14ac:dyDescent="0.2">
      <c r="B51" s="8" t="s">
        <v>8</v>
      </c>
      <c r="C51" s="9" t="s">
        <v>107</v>
      </c>
      <c r="D51" s="10">
        <v>500847355</v>
      </c>
      <c r="E51" s="9" t="s">
        <v>108</v>
      </c>
      <c r="F51" s="11">
        <v>374092.68</v>
      </c>
      <c r="G51" s="12">
        <v>317978.78000000003</v>
      </c>
      <c r="H51" s="10">
        <v>2020</v>
      </c>
      <c r="I51" s="13" t="s">
        <v>104</v>
      </c>
      <c r="J51" s="25"/>
    </row>
    <row r="52" spans="2:10" s="24" customFormat="1" ht="39.950000000000003" customHeight="1" x14ac:dyDescent="0.2">
      <c r="B52" s="8" t="s">
        <v>8</v>
      </c>
      <c r="C52" s="9" t="s">
        <v>109</v>
      </c>
      <c r="D52" s="10">
        <v>508752272</v>
      </c>
      <c r="E52" s="9" t="s">
        <v>110</v>
      </c>
      <c r="F52" s="11">
        <v>178517.18</v>
      </c>
      <c r="G52" s="12">
        <v>151739.6</v>
      </c>
      <c r="H52" s="10">
        <v>2020</v>
      </c>
      <c r="I52" s="13" t="s">
        <v>104</v>
      </c>
      <c r="J52" s="25"/>
    </row>
    <row r="53" spans="2:10" s="24" customFormat="1" ht="39.950000000000003" customHeight="1" x14ac:dyDescent="0.2">
      <c r="B53" s="8" t="s">
        <v>8</v>
      </c>
      <c r="C53" s="9" t="s">
        <v>111</v>
      </c>
      <c r="D53" s="10">
        <v>503309311</v>
      </c>
      <c r="E53" s="9" t="s">
        <v>112</v>
      </c>
      <c r="F53" s="11">
        <v>305385.81</v>
      </c>
      <c r="G53" s="12">
        <v>259577.94</v>
      </c>
      <c r="H53" s="10">
        <v>2020</v>
      </c>
      <c r="I53" s="13" t="s">
        <v>104</v>
      </c>
      <c r="J53" s="25"/>
    </row>
    <row r="54" spans="2:10" s="24" customFormat="1" ht="61.5" customHeight="1" x14ac:dyDescent="0.2">
      <c r="B54" s="8" t="s">
        <v>8</v>
      </c>
      <c r="C54" s="9" t="s">
        <v>113</v>
      </c>
      <c r="D54" s="10">
        <v>500934290</v>
      </c>
      <c r="E54" s="9" t="s">
        <v>114</v>
      </c>
      <c r="F54" s="11">
        <v>465000</v>
      </c>
      <c r="G54" s="12">
        <v>395250</v>
      </c>
      <c r="H54" s="10">
        <v>2020</v>
      </c>
      <c r="I54" s="13" t="s">
        <v>115</v>
      </c>
      <c r="J54" s="25"/>
    </row>
    <row r="55" spans="2:10" s="24" customFormat="1" ht="35.25" customHeight="1" x14ac:dyDescent="0.2">
      <c r="B55" s="8" t="s">
        <v>8</v>
      </c>
      <c r="C55" s="9" t="s">
        <v>116</v>
      </c>
      <c r="D55" s="10">
        <v>500934290</v>
      </c>
      <c r="E55" s="9" t="s">
        <v>114</v>
      </c>
      <c r="F55" s="11">
        <v>22855.51</v>
      </c>
      <c r="G55" s="12">
        <v>19427.18</v>
      </c>
      <c r="H55" s="10">
        <v>2020</v>
      </c>
      <c r="I55" s="13" t="s">
        <v>115</v>
      </c>
      <c r="J55" s="25"/>
    </row>
    <row r="56" spans="2:10" s="24" customFormat="1" ht="43.5" customHeight="1" x14ac:dyDescent="0.2">
      <c r="B56" s="8" t="s">
        <v>8</v>
      </c>
      <c r="C56" s="9" t="s">
        <v>117</v>
      </c>
      <c r="D56" s="10">
        <v>502749318</v>
      </c>
      <c r="E56" s="9" t="s">
        <v>118</v>
      </c>
      <c r="F56" s="11">
        <v>143208.87</v>
      </c>
      <c r="G56" s="12">
        <v>121727.54</v>
      </c>
      <c r="H56" s="10">
        <v>2020</v>
      </c>
      <c r="I56" s="13" t="s">
        <v>115</v>
      </c>
      <c r="J56" s="25"/>
    </row>
    <row r="57" spans="2:10" ht="6.75" customHeight="1" x14ac:dyDescent="0.2">
      <c r="B57" s="26"/>
      <c r="C57" s="27"/>
      <c r="D57" s="28"/>
      <c r="E57" s="27"/>
      <c r="F57" s="29"/>
      <c r="G57" s="29"/>
      <c r="H57" s="28"/>
      <c r="I57" s="30"/>
    </row>
    <row r="58" spans="2:10" ht="23.25" customHeight="1" x14ac:dyDescent="0.2">
      <c r="B58" s="26"/>
      <c r="C58" s="27"/>
      <c r="D58" s="28"/>
      <c r="E58" s="27"/>
      <c r="F58" s="31">
        <f>SUM(F6:F56)</f>
        <v>10231722.789411765</v>
      </c>
      <c r="G58" s="31">
        <f>SUM(G6:G56)</f>
        <v>8696964.3960000016</v>
      </c>
      <c r="H58" s="28"/>
      <c r="I58" s="30"/>
    </row>
    <row r="59" spans="2:10" ht="14.25" customHeight="1" x14ac:dyDescent="0.2">
      <c r="C59" s="19"/>
    </row>
  </sheetData>
  <autoFilter ref="A5:J56"/>
  <mergeCells count="3">
    <mergeCell ref="G1:I1"/>
    <mergeCell ref="A3:J3"/>
    <mergeCell ref="B4:J4"/>
  </mergeCells>
  <printOptions horizontalCentered="1"/>
  <pageMargins left="0.23622047244094491" right="0.23622047244094491" top="0.17" bottom="0.32" header="0.68" footer="0.17"/>
  <pageSetup paperSize="9" scale="74" fitToHeight="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PDCT_TS</vt:lpstr>
      <vt:lpstr>PDCT_TS!Área_de_Impressão</vt:lpstr>
      <vt:lpstr>PDCT_TS!Títulos_de_Impressão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Lobao</dc:creator>
  <cp:lastModifiedBy>Rosa Cortez</cp:lastModifiedBy>
  <dcterms:created xsi:type="dcterms:W3CDTF">2020-12-11T14:34:34Z</dcterms:created>
  <dcterms:modified xsi:type="dcterms:W3CDTF">2020-12-14T18:53:36Z</dcterms:modified>
</cp:coreProperties>
</file>